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420" yWindow="105" windowWidth="13950" windowHeight="8850" tabRatio="799"/>
  </bookViews>
  <sheets>
    <sheet name="Сведения по РЗ, Прз" sheetId="24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'Сведения по РЗ, Прз'!$B$7:$K$62</definedName>
    <definedName name="_xlnm.Print_Titles" localSheetId="0">'Сведения по РЗ, Прз'!$6:$7</definedName>
  </definedNames>
  <calcPr calcId="152511"/>
</workbook>
</file>

<file path=xl/calcChain.xml><?xml version="1.0" encoding="utf-8"?>
<calcChain xmlns="http://schemas.openxmlformats.org/spreadsheetml/2006/main">
  <c r="J48" i="24" l="1"/>
  <c r="G30" i="24" l="1"/>
  <c r="J8" i="24" l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J65" i="24" l="1"/>
  <c r="J64" i="24"/>
  <c r="J63" i="24"/>
  <c r="J62" i="24"/>
  <c r="J61" i="24"/>
  <c r="J60" i="24"/>
  <c r="J59" i="24"/>
  <c r="J58" i="24"/>
  <c r="J57" i="24"/>
  <c r="J56" i="24"/>
  <c r="J55" i="24"/>
  <c r="J54" i="24"/>
  <c r="J53" i="24"/>
  <c r="J52" i="24"/>
  <c r="J51" i="24"/>
  <c r="J50" i="24"/>
  <c r="J49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5" i="24"/>
  <c r="J14" i="24"/>
  <c r="J13" i="24"/>
  <c r="J12" i="24"/>
  <c r="J11" i="24"/>
  <c r="J10" i="24"/>
  <c r="J9" i="24"/>
</calcChain>
</file>

<file path=xl/sharedStrings.xml><?xml version="1.0" encoding="utf-8"?>
<sst xmlns="http://schemas.openxmlformats.org/spreadsheetml/2006/main" count="157" uniqueCount="116">
  <si>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</si>
  <si>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</si>
  <si>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</si>
  <si>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</si>
  <si>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</si>
  <si>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</si>
  <si>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</si>
  <si>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</si>
  <si>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</si>
  <si>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</si>
  <si>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</si>
  <si>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</si>
  <si>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</si>
  <si>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</si>
  <si>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</si>
  <si>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</si>
  <si>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</si>
  <si>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</si>
  <si>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</si>
  <si>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</si>
  <si>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</si>
  <si>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</si>
  <si>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</si>
  <si>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</si>
  <si>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</si>
  <si>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</si>
  <si>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</si>
  <si>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</si>
  <si>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</si>
  <si>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</si>
  <si>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</si>
  <si>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</si>
  <si>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</si>
  <si>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</si>
  <si>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к пояснительной записке</t>
  </si>
  <si>
    <t>Дополнительное образование детей</t>
  </si>
  <si>
    <t>Здравоохранение</t>
  </si>
  <si>
    <t>Судебная система</t>
  </si>
  <si>
    <t>Раздел</t>
  </si>
  <si>
    <t>Подраздел</t>
  </si>
  <si>
    <t>(рублей)</t>
  </si>
  <si>
    <t>ВСЕГО РАСХОДОВ</t>
  </si>
  <si>
    <t>Спорт высших достижений</t>
  </si>
  <si>
    <t>Приложение № 3</t>
  </si>
  <si>
    <t>Охрана объектов растительного и животного мира и среды их обитания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</si>
  <si>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</si>
  <si>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</si>
  <si>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</si>
  <si>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</si>
  <si>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</si>
  <si>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</si>
  <si>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</si>
  <si>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</si>
  <si>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</si>
  <si>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Другие вопросы в области здравоохранения</t>
  </si>
  <si>
    <t>Социальная политика</t>
  </si>
  <si>
    <t>Физическая культура и спорт</t>
  </si>
  <si>
    <t>Физическая культура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</si>
  <si>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</si>
  <si>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</si>
  <si>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</si>
  <si>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/>
  </si>
  <si>
    <t>Обеспечение проведения выборов и референдумов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</si>
  <si>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</si>
  <si>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</si>
  <si>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х</t>
  </si>
  <si>
    <t>Снижение уточненного плана на год к первоначально утвержденному плану на год обусловлено перераспределением бюджетных ассигнований по основному мероприятию "Содержание контейнерных площадок, находящихся в муниципальной собственности (бесхозные)" на раздел 0502 "Коммунальное хозяйство".</t>
  </si>
  <si>
    <t>Увеличение уточненного плана на год к первоначально утвержденному плану на год обусловлено выделением дополнительного финансирования за счет остатков прочих безвозмездных поступлений по состоянию на 01.01.2021 года по договорам пожертвования "РН-Юганскнефтегаз" на проведения ремонтных работ МАУ "Аквацентр Дельфин".</t>
  </si>
  <si>
    <t>Снижение уточненного плана на год к первоначально утвержденному плану на год обусловлено сокращением средств по фонду оплаты труда работников отдела по культуре в связи с наличием вакантной должности.</t>
  </si>
  <si>
    <t xml:space="preserve">Снижение уточненного плана на год к первоначально утвержденному плану на год обусловлено сокращением средств межбюджетных трансфертов в связи с образованием экономии от проведения конкуретных процедур. </t>
  </si>
  <si>
    <t>Снижение уточненного плана на год к первоначально утвержденному плану на год обусловлено уменьшением бюджетных ассигнований в связи с уменьшением средств, планируемых к поступлению из федерального бюджета.</t>
  </si>
  <si>
    <t>Низкий процент исполнения расходов к первоначальному и уточненному плану на год объясняется наличием вакантных должностей в отделе опеки и попечительства.</t>
  </si>
  <si>
    <t>Увеличение уточненного плана на год к первоначально утвержденному плану на год обусловлено выделением дополнительного финансирования за счет:
- остатков прочих безвозмездных поступлений по состоянию на 01.01.2021 года по договорам пожертвования "РН-Юганскнефтегаз" на улучшение материально-технической базы учреждений спорта (ремонтные работы);
- межбюджетных трансфертов из бюджета автономного округа на реализацию наказов избирателей депутатам Думы Ханты-Мансийского автономного округа - Югры;
- резервного фонда на финансовое обеспечение мероприятий, связанных с профилактикой и устранением последствий распространения новой коронавирусной инфекции (COVID - 2019).</t>
  </si>
  <si>
    <t>Увеличение уточненного плана на год к первоначально утвержденному плану на год обусловлено увеличением бюджетных ассигнований и лимитов бюджетных обязательств на сумму остатков прочих безвозмездных поступлений, сложившихся на 01.01.2021 года на благоустройство городских территорий, на возведение мемориального комплекса: Монумент Славы и Вечный Огонь в 5 микрорайоне, а также 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 № 2142021/3392Д от 29.12.2021 на осуществление проектно-изыскательских работ и комплексного благоустройства дворовых территорий и территорий общественного назначения, а также проездов и проходов к дворовым территориям общественным территориям, включая: "Мемориальный комплекс - Монумент Славы и Вечного огня" в 5 микрорайоне в городе Пыть-Ях; благоустройство общественной территории сквера "Сиверко" во 2 микрорайоне "нефтяников" в городе Пыть-Ях, благоустройство общественной территории сквер "Вдохновение" микрорайона 4 "Молодежный" в городе Пыть-Ях; благоустройство дворовой территории жилых домов №12, 13, 17, 18 микрорайона 1 "Центральный" в городе Пыть-Ях, кроме того выделены средства на реализацию проектов инициативного бюджетирования определенных конкурсом по отбору проектов инициативного бюджетирования. 
Низкое исполнение уточненного плана обусловлено поступлением в конце декабря 2021 года средств по договору пожертвования № 2142021/3392Д от 29.12.2021 года в сумме 48 500 000,00 рублей, а также условиями оплаты по заключенным муниципальным контрактам.</t>
  </si>
  <si>
    <t>Низкий процент исполнения расходов к уточненному плану объясняется экономией сложившейся в части реализации мероприятия "Спаси и сохрани".</t>
  </si>
  <si>
    <t>Снижение уточненного плана на год к первоначально утвержденному плану на год обусловлено уменьшением бюджетных ассигнований за счет межбюджетных трансфертов и  доли софинансирования за счет местного бюджета на реализацию мероприятий по переселению граждан из непреднозначенных для проживания строений, созданных в период промышленного освоения Сибири и Дальнего Востока.</t>
  </si>
  <si>
    <t>Снижение уточненного плана на год к первоначально утвержденному плану на год обусловлено перераспределением средств по кодам бюджетной классификации экономии по итогам закупочных процедур в части градостроительной деятельности, а также перераспределение бюджетных ассигнований на другие разделы функциональной классификации на выполнгение функций органов местного самоуправления в соответствии с утвержденной структурой.</t>
  </si>
  <si>
    <t>Увеличение уточненного плана на год к первоначально утвержденному плану на год обусловлено увеличением объема межбюджетных трансфертов на компенсацию затрат работодателей при организации временного трудоустройства в связи с уточнением плановой численности участников мероприятий на 2021 год.</t>
  </si>
  <si>
    <t>Снижение уточненного плана на год к первоначально утвержденному плану на год обусловлено уменьшением объема бюджетных ассигнований в связи с возникшей экономией в результате проведения конкурентных процедур по фуекционированию и развитию систем видеонаблюдения в наиболее криминогенных общественных местах и на улицах города.</t>
  </si>
  <si>
    <t>Снижение уточненного плана на год к первоначально утвержденному плану на год обусловлено уменьшением объема бюджетных ассигнований в связи с возникшей экономией в результате проведения конкурентных процедур по страховой защите муниципального имущества от чрезвычайных ситуаций природного и техногенного характера.</t>
  </si>
  <si>
    <t>Увеличение уточненного плана на год к первоначально утвержденному плану на год обусловлено увеличением норматива объема расходов на денежное содержание в соответствии с абзацем 4 пункта 2 постановления Правительства ХМАО - Югры от 23.08.2019 № 278-п (на поощрение муниципальных управленческих команд).</t>
  </si>
  <si>
    <t>Увеличение уточненного плана на год к первоначально утвержденному плану на год обусловлено увеличением бюджетных ассигнований с других разделов функциональной классификации на выполнгение функций органов местного самоуправления в соответствии с утвержденной структурой.</t>
  </si>
  <si>
    <t>Отклонение между первоначально утвержденными показателями расходов и уточненным планом (%)</t>
  </si>
  <si>
    <t>пояснения отклонений уточненного плана на год к первоначально утвержденному плану на год
( + ; -  5% и более)</t>
  </si>
  <si>
    <t>Исполнено</t>
  </si>
  <si>
    <t>Отклонение между уточненным планом и  фактическими значениями              (%)</t>
  </si>
  <si>
    <t>пояснения отклонений исполнения к уточненному  плану на год ( + ; -  5% и более)</t>
  </si>
  <si>
    <t>Уточненный план на год</t>
  </si>
  <si>
    <t>План по решению Думы города от 14.12.2020 № 357 (Первоначальный)</t>
  </si>
  <si>
    <t>Увеличение уточненного плана на год к первоначально утвержденному плану на год обусловлено тем, что  соответствии с решением суда №3а-301/2020 от 17.08.2020 года, вступившее в силу 23.12.2020 года отменяет внесенные изменения в Устав города Пыть-Яха, тем самым председатель Думы города Пыть-Яха с 01.01.2021 года осуществляет свои полномочия на постоянной основе, в связи с чем выделены бюджетные ассигнования на денежное содержание.</t>
  </si>
  <si>
    <t xml:space="preserve">
Низкий процент исполнения к уточненному плану обусловлен наличием экономии по фонду оплаты труда в связи с отсутствием ежемесячной процентной надбавки к ежемесячному денежному вознаграждению (должностному окладу) за работу со сведениями, составляющими государственную тайну.
</t>
  </si>
  <si>
    <t>В течении 2021 года объем средств резервного фонда Администрации города сформирован в сумме 4 862 800,00 рублей, втом числе за счет остатка межбюджетных трансфертов из бюджета автономного округа в сумме 2 362 800,00 рублей. На основании распорядительных документов в отчетном финансовом году выделено 4 862 800,00 рублей.</t>
  </si>
  <si>
    <t>Расходование средств резервного фонда Администрации города осуществлялось по другим разделам, подразделам функциональной классификации расходов бюджета.</t>
  </si>
  <si>
    <t>Увеличение уточненного плана на год к первоначально утвержденному плану на год обусловлено тем, что в конце отчетного периода (30.12.2021) в рамках договора пожертвования с ООО «РН-Юганскнефтегаз» от 29.12.2021 №2142021/3392Д, поступили денежные средства на осуществление ПИР, строительство, реконструкции, ремонта объектов социальной сферы в целях расширения перечня социальных услуг для населения и улучшения условий их предоставления в сумме 36 500 000,00 рублей.</t>
  </si>
  <si>
    <t>Низкий процент исполнения к уточненному плану обусловлен поступлением в конце отчетного периода прочих безвозмездных поступлений в рамках договора пожертвования с ООО «РН-Юганскнефтегаз» от 29.12.2021 №2142021/3392Д.</t>
  </si>
  <si>
    <t>Увеличение уточненного плана на год к первоначально утвержденному плану на год обусловлено увеличением бюджетных ассигнований за счет межбюджетных трансфертов в связи  с необходимостью обеспечения потребности по выплате субсидий за фактически произведенную и реализованную продукцию животноводства, каже в отчетном преиоде за счет местного бюджета выделены бюджетные ассигнования на реализацию мероприятий при осуществлении деятельности по обращению с животными без владельцев.</t>
  </si>
  <si>
    <t xml:space="preserve">Низкий процент исполнения к уточненному плану обусловлен с тем, что МК № 0187300019421000239 на выполнение работ по организации мероприятий при осуществлении деятельности по 
обращению с животными без владельцев был заключен и поставлен на учет в конце отчетного периода. Срок выполнения работ 1 квартал 2022 года.
</t>
  </si>
  <si>
    <t>Низкий процент исполнения к уточненному плану обусловлен уловиями оплаты по муниципальному контракту.</t>
  </si>
  <si>
    <t>Увеличение уточненного плана на год к первоначально утвержденному плану на год обусловлено увеличением расходов на создание условий для предоставления транспортных услуг населению.</t>
  </si>
  <si>
    <t>Увеличение уточненного плана на год к первоначально утвержденному плану на год обусловлено выделением бюджетных ассигнований на строительство (реконструкция) капитальный ремонт и ремонт автомобильных дорог общего пользования местного значения. Кроме того, за счет остатка средств по состоянию на 01.01.2021 по договору пожертвования «РН-Юганскнефтегаз» поступлений  от 24.12.2020 года № 214 2020/2837Д увеличены бюджетные ассигнования и лимиты бюджетных обязательств на обеспечение безопасности дорожного движения на дорогах местного значения и обеспечение безопасных условий на маршрутах следования детей к образовательным учреждениям, в том числе замена светофорного оборудования, обустройство улично-дорожной сети пешеходными тротуарами, установкой освещения, дорожных знаков на основе флуоресцентной пленки, светофоров, иные мероприятия в соответствии с проектом организации дорожного движения г. Пыть-Яха.</t>
  </si>
  <si>
    <t>Увеличение уточненного плана на год к первоначально утвержденному плану на год обусловлено выделением дополнительного финансирования за счет остатков прочих безвозмездных поступлений по состоянию на 01.01.2021 года по договору пожертвования "РН-Юганскнефтегаз" от 24.12.2020 года № 214 2020/2837Д, а также за счет поступления в конце декабря 2021 года средств от ООО «РН-Юганскнефтегаз» по договору пожертвования № 2142021/3392Д от 29.12.2021.</t>
  </si>
  <si>
    <t xml:space="preserve">
Низкий процент исполнения расходов к уточненному плану на год объясняется поступлением в конце декабря 2021 года средств от ООО «РН-Юганскнефтегаз» по договору пожертвования № 2142021/3392Д от 29.12.2021 на проведение ремонта (в том числе капительного) в образовательных учреждениях, окончательный расчет после окончания работ в 2022 году.</t>
  </si>
  <si>
    <t>Снижение уточненного плана на год к первоначально утвержденному плану на год обусловлено сокращением средств на финансовое обеспечение выполнения муниципального задания  в связи с передачей штатных едениц из МБОУ ДО "Детская школа искусств" в МКУ "ЦБиКОМУ г. Пыть-Яха".</t>
  </si>
  <si>
    <t xml:space="preserve">
Низкий процент исполнения расходов к уточненному плану объясняется тем, что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Пыть-Ях.</t>
  </si>
  <si>
    <t>Низкий процент исполнения расходов к уточненному плану на год объясняется экономией по закупочным процедурам в части мероприятий комплексной безопасности объектов молодежной политики.</t>
  </si>
  <si>
    <t>Низкий процент исполнения расходов к уточненному плану на год объясняется экономией в связи с наличием вакантной должности.</t>
  </si>
  <si>
    <t>Снижение уточненного плана на год к первоначально утвержденному плану на год обусловлено уменьшением бюджетных ассигнований за счет межбюджетных трансферотов для дальнейшего перераспределения на финансовое обеспечение мероприятий, связанных с профилактикой и устранением последствий распространения коронавирусной инфекции, а также уменьшением плана в части приобретения жилых помещений детям сиротам, в связи с переездом получателя в другой город.</t>
  </si>
  <si>
    <t>Увеличение уточненного плана на год к первоначально утвержденному плану на год обусловлено выделением дополнительного финансирования за счет остатков прочих безвозмездных поступлений сложившихся на 01.01.2021 года по объекту "Физкультурно-спортивный объект".</t>
  </si>
  <si>
    <t>Низкое исполнение к уточненному плану объясняется  тем, что строительство физкультурно-оздоровительного объекта перенесено из 1 микрорайона "Центральный" в 6 микрорайон "Пионерный" вдоль улицы Магистральная, в связи с тем, что на основании предписания авторского надзора, строительство объекта в 1 микрорайоне невозможно из-за проведенных геологических изысканий, в результате которых выявлены несоответствия результатов и принятых проектных решений по фундаменту здания. В конце отчетного периода заключен МК на выполнение работ по разработке проектно-сметной документации на строительство объекта: «Физкультурно-оздоровительный объект с ледовой ареной в мкр. №6 «Пионерный», срок выполнения работ по проектированию 12 месяцев.</t>
  </si>
  <si>
    <t>Низкий процент исполнения расходов к уточненному плану на год объясняется досрочным погашением в январе 2021 года привлеченного кредита ПАО «Совкомбанк».</t>
  </si>
  <si>
    <t>Увеличение уточненного плана на год к первоначально утвержденному плану на год обусловлено выделением дополнительного финансирования в связи с привлечением в конце 2020 года бюджетного кредита (договор № 6/02-20 от 22 декабря 2020 года).</t>
  </si>
  <si>
    <t>Увеличение уточненного плана на год к первоначально утвержденному плану на год обусловлено увеличением бюджетных ассигнований на реализацию федерального проекта "Чистая вода", на 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ресурсы, на 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Пыть-Яха, на сумму остатков прочих безвозмездных поступлений, сложившихся на 01.01.2021 года на благоустройство городских территорий.</t>
  </si>
  <si>
    <t>Низкий процент исполнения к уточненному плану обусловлен обусловлено поступлением в конце декабря 2021 года средств от ООО «РН-Юганскнефтегаз» по договору пожертвования № 2142021/3392Д от 29.12.2021 года в сумме 20 000 000,00 рублей.</t>
  </si>
  <si>
    <t>Увеличение уточненного плана на год к первоначально утвержденному плану на год обусловлено увеличением объемов финансового обеспечения муниципального задания в свзи с увеличением нормативных затрат на оказание муниципальных работ.</t>
  </si>
  <si>
    <t>Низкое исполнение уточненного плана обусловлено поступлением в конце декабря 2021 года средств по договору пожертвования № 2142021/3392Д от 29.12.2021 года в сумме 48 500 000,00 рублей, а также условиями оплаты по заключенным муниципальным контрактам.</t>
  </si>
  <si>
    <t>Сведения о фактически произведенных расходах по разделам и подразделам классификации расходов бюджета в сравнении с первоначально утвержденными решением о бюджете значениями и с уточненными значениями с учетом внесенных изменений по городк Пыть-Ях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</si>
</sst>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0"/>
    <numFmt numFmtId="167" formatCode="#,##0.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1" fillId="0" borderId="0"/>
    <xf numFmtId="165" fontId="29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0" fontId="1" fillId="0" borderId="0"/>
    <xf numFmtId="0" fontId="37" fillId="0" borderId="0"/>
    <xf numFmtId="0" fontId="38" fillId="0" borderId="0"/>
  </cellStyleXfs>
  <cellXfs count="29">
    <xf numFmtId="0" fontId="0" fillId="0" borderId="0" xfId="0"/>
    <xf numFmtId="0" fontId="33" fillId="0" borderId="0" xfId="0" applyFont="1"/>
    <xf numFmtId="166" fontId="33" fillId="0" borderId="0" xfId="0" applyNumberFormat="1" applyFont="1"/>
    <xf numFmtId="167" fontId="33" fillId="0" borderId="0" xfId="0" applyNumberFormat="1" applyFont="1"/>
    <xf numFmtId="0" fontId="33" fillId="0" borderId="0" xfId="0" applyFont="1" applyAlignment="1">
      <alignment vertical="top"/>
    </xf>
    <xf numFmtId="0" fontId="33" fillId="0" borderId="10" xfId="0" applyNumberFormat="1" applyFont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 wrapText="1" readingOrder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top"/>
    </xf>
    <xf numFmtId="0" fontId="34" fillId="0" borderId="0" xfId="0" applyFont="1"/>
    <xf numFmtId="0" fontId="24" fillId="0" borderId="0" xfId="0" applyFont="1" applyAlignment="1">
      <alignment horizontal="right" vertical="top"/>
    </xf>
    <xf numFmtId="0" fontId="34" fillId="0" borderId="10" xfId="0" applyFont="1" applyBorder="1" applyAlignment="1">
      <alignment horizontal="left" vertical="center" wrapText="1"/>
    </xf>
    <xf numFmtId="166" fontId="34" fillId="0" borderId="10" xfId="0" applyNumberFormat="1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NumberFormat="1" applyFont="1" applyFill="1" applyBorder="1" applyAlignment="1" applyProtection="1">
      <alignment horizontal="left" vertical="top" wrapText="1"/>
      <protection hidden="1"/>
    </xf>
    <xf numFmtId="166" fontId="34" fillId="0" borderId="10" xfId="0" applyNumberFormat="1" applyFont="1" applyFill="1" applyBorder="1" applyAlignment="1" applyProtection="1">
      <alignment horizontal="center"/>
      <protection hidden="1"/>
    </xf>
    <xf numFmtId="0" fontId="33" fillId="0" borderId="10" xfId="0" applyNumberFormat="1" applyFont="1" applyFill="1" applyBorder="1" applyAlignment="1" applyProtection="1">
      <alignment horizontal="left" vertical="top" wrapText="1"/>
      <protection hidden="1"/>
    </xf>
    <xf numFmtId="167" fontId="33" fillId="0" borderId="10" xfId="0" applyNumberFormat="1" applyFont="1" applyBorder="1" applyAlignment="1">
      <alignment horizontal="center" vertical="center" wrapText="1" readingOrder="1"/>
    </xf>
    <xf numFmtId="166" fontId="33" fillId="0" borderId="10" xfId="0" applyNumberFormat="1" applyFont="1" applyBorder="1" applyAlignment="1">
      <alignment horizontal="center" vertical="center" wrapText="1" readingOrder="1"/>
    </xf>
    <xf numFmtId="0" fontId="33" fillId="0" borderId="10" xfId="0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 applyProtection="1">
      <alignment horizontal="center"/>
      <protection hidden="1"/>
    </xf>
    <xf numFmtId="4" fontId="33" fillId="0" borderId="10" xfId="0" applyNumberFormat="1" applyFont="1" applyFill="1" applyBorder="1" applyAlignment="1" applyProtection="1">
      <alignment horizontal="center"/>
      <protection hidden="1"/>
    </xf>
    <xf numFmtId="166" fontId="33" fillId="0" borderId="10" xfId="0" applyNumberFormat="1" applyFont="1" applyFill="1" applyBorder="1" applyAlignment="1" applyProtection="1">
      <alignment horizontal="center"/>
      <protection hidden="1"/>
    </xf>
    <xf numFmtId="0" fontId="39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9" fillId="0" borderId="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</cellXfs>
  <cellStyles count="43">
    <cellStyle name="Normal" xfId="39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5"/>
    <cellStyle name="Обычный 2 6" xfId="37"/>
    <cellStyle name="Обычный 2 7" xfId="41"/>
    <cellStyle name="Обычный 3" xfId="22"/>
    <cellStyle name="Обычный 4" xfId="23"/>
    <cellStyle name="Обычный 5" xfId="33"/>
    <cellStyle name="Обычный 6" xfId="34"/>
    <cellStyle name="Обычный 7" xfId="38"/>
    <cellStyle name="Обычный 8" xfId="40"/>
    <cellStyle name="Обычный 9" xfId="42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Текст предупреждения" xfId="29" builtinId="11" customBuiltin="1"/>
    <cellStyle name="Тысячи [0]_Лист1" xfId="30"/>
    <cellStyle name="Тысячи_Лист1" xfId="31"/>
    <cellStyle name="Финансовый 2" xfId="36"/>
    <cellStyle name="Хороший" xfId="3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9"/>
  <sheetViews>
    <sheetView tabSelected="1" topLeftCell="A4" zoomScaleNormal="100" workbookViewId="0">
      <selection activeCell="H10" sqref="H10"/>
    </sheetView>
  </sheetViews>
  <sheetFormatPr defaultColWidth="9.140625" defaultRowHeight="12.75" x14ac:dyDescent="0.2"/>
  <cols>
    <col min="1" max="1" width="0.5703125" style="1" customWidth="1"/>
    <col min="2" max="2" width="29" style="4" customWidth="1"/>
    <col min="3" max="3" width="6.5703125" style="2" customWidth="1"/>
    <col min="4" max="4" width="5.5703125" style="2" customWidth="1"/>
    <col min="5" max="6" width="16.7109375" style="3" customWidth="1"/>
    <col min="7" max="7" width="14.85546875" style="3" customWidth="1"/>
    <col min="8" max="8" width="56.28515625" style="3" customWidth="1"/>
    <col min="9" max="9" width="16.7109375" style="3" customWidth="1"/>
    <col min="10" max="10" width="14.28515625" style="3" customWidth="1"/>
    <col min="11" max="11" width="47.140625" style="4" customWidth="1"/>
    <col min="12" max="16384" width="9.140625" style="1"/>
  </cols>
  <sheetData>
    <row r="1" spans="2:11" ht="15.75" x14ac:dyDescent="0.2">
      <c r="K1" s="10" t="s">
        <v>43</v>
      </c>
    </row>
    <row r="2" spans="2:11" ht="15.75" x14ac:dyDescent="0.2">
      <c r="K2" s="10" t="s">
        <v>34</v>
      </c>
    </row>
    <row r="3" spans="2:11" ht="36.75" customHeight="1" x14ac:dyDescent="0.2">
      <c r="B3" s="28" t="s">
        <v>115</v>
      </c>
      <c r="C3" s="28"/>
      <c r="D3" s="28"/>
      <c r="E3" s="28"/>
      <c r="F3" s="28"/>
      <c r="G3" s="28"/>
      <c r="H3" s="28"/>
      <c r="I3" s="28"/>
      <c r="J3" s="28"/>
      <c r="K3" s="28"/>
    </row>
    <row r="5" spans="2:11" x14ac:dyDescent="0.2">
      <c r="K5" s="8" t="s">
        <v>40</v>
      </c>
    </row>
    <row r="6" spans="2:11" s="7" customFormat="1" ht="102" x14ac:dyDescent="0.2">
      <c r="B6" s="20" t="s">
        <v>26</v>
      </c>
      <c r="C6" s="19" t="s">
        <v>38</v>
      </c>
      <c r="D6" s="19" t="s">
        <v>39</v>
      </c>
      <c r="E6" s="18" t="s">
        <v>88</v>
      </c>
      <c r="F6" s="25" t="s">
        <v>87</v>
      </c>
      <c r="G6" s="25" t="s">
        <v>82</v>
      </c>
      <c r="H6" s="26" t="s">
        <v>83</v>
      </c>
      <c r="I6" s="26" t="s">
        <v>84</v>
      </c>
      <c r="J6" s="26" t="s">
        <v>85</v>
      </c>
      <c r="K6" s="26" t="s">
        <v>86</v>
      </c>
    </row>
    <row r="7" spans="2:11" x14ac:dyDescent="0.2">
      <c r="B7" s="5">
        <v>1</v>
      </c>
      <c r="C7" s="6">
        <v>2</v>
      </c>
      <c r="D7" s="6">
        <v>3</v>
      </c>
      <c r="E7" s="6">
        <v>4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5">
        <v>9</v>
      </c>
    </row>
    <row r="8" spans="2:11" s="9" customFormat="1" x14ac:dyDescent="0.2">
      <c r="B8" s="11" t="s">
        <v>41</v>
      </c>
      <c r="C8" s="12"/>
      <c r="D8" s="12"/>
      <c r="E8" s="22">
        <v>3922495200</v>
      </c>
      <c r="F8" s="22">
        <v>4944813202.7200003</v>
      </c>
      <c r="G8" s="22">
        <f t="shared" ref="G8:G39" si="0">F8/E8*100</f>
        <v>126.06295101954493</v>
      </c>
      <c r="H8" s="21" t="s">
        <v>65</v>
      </c>
      <c r="I8" s="22">
        <v>4323066173.6800003</v>
      </c>
      <c r="J8" s="22">
        <f t="shared" ref="J8:J15" si="1">I8/F8*100</f>
        <v>87.426278737931</v>
      </c>
      <c r="K8" s="21" t="s">
        <v>65</v>
      </c>
    </row>
    <row r="9" spans="2:11" s="9" customFormat="1" x14ac:dyDescent="0.2">
      <c r="B9" s="15" t="s">
        <v>45</v>
      </c>
      <c r="C9" s="16">
        <v>1</v>
      </c>
      <c r="D9" s="16" t="s">
        <v>61</v>
      </c>
      <c r="E9" s="22">
        <v>422619000</v>
      </c>
      <c r="F9" s="22">
        <v>480583259.00999999</v>
      </c>
      <c r="G9" s="22">
        <f t="shared" si="0"/>
        <v>113.71548818439304</v>
      </c>
      <c r="H9" s="21" t="s">
        <v>65</v>
      </c>
      <c r="I9" s="22">
        <v>428129320.44999999</v>
      </c>
      <c r="J9" s="22">
        <f t="shared" si="1"/>
        <v>89.085358764253471</v>
      </c>
      <c r="K9" s="21" t="s">
        <v>65</v>
      </c>
    </row>
    <row r="10" spans="2:11" ht="76.5" x14ac:dyDescent="0.2">
      <c r="B10" s="17" t="s">
        <v>27</v>
      </c>
      <c r="C10" s="24">
        <v>1</v>
      </c>
      <c r="D10" s="24">
        <v>2</v>
      </c>
      <c r="E10" s="23">
        <v>5443000</v>
      </c>
      <c r="F10" s="23">
        <v>5915370.6100000003</v>
      </c>
      <c r="G10" s="23">
        <f t="shared" si="0"/>
        <v>108.67849733602793</v>
      </c>
      <c r="H10" s="13" t="s">
        <v>80</v>
      </c>
      <c r="I10" s="23">
        <v>5883609.75</v>
      </c>
      <c r="J10" s="23">
        <f t="shared" si="1"/>
        <v>99.463079118892267</v>
      </c>
      <c r="K10" s="13"/>
    </row>
    <row r="11" spans="2:11" ht="102" x14ac:dyDescent="0.2">
      <c r="B11" s="17" t="s">
        <v>28</v>
      </c>
      <c r="C11" s="24">
        <v>1</v>
      </c>
      <c r="D11" s="24">
        <v>3</v>
      </c>
      <c r="E11" s="23">
        <v>8234800</v>
      </c>
      <c r="F11" s="23">
        <v>13362179.6</v>
      </c>
      <c r="G11" s="23">
        <f t="shared" si="0"/>
        <v>162.26477388643318</v>
      </c>
      <c r="H11" s="13" t="s">
        <v>89</v>
      </c>
      <c r="I11" s="23">
        <v>12111448.16</v>
      </c>
      <c r="J11" s="23">
        <f t="shared" si="1"/>
        <v>90.639764788073947</v>
      </c>
      <c r="K11" s="13" t="s">
        <v>90</v>
      </c>
    </row>
    <row r="12" spans="2:11" ht="102" x14ac:dyDescent="0.2">
      <c r="B12" s="17" t="s">
        <v>7</v>
      </c>
      <c r="C12" s="24">
        <v>1</v>
      </c>
      <c r="D12" s="24">
        <v>4</v>
      </c>
      <c r="E12" s="23">
        <v>111011700</v>
      </c>
      <c r="F12" s="23">
        <v>136467887.90000001</v>
      </c>
      <c r="G12" s="23">
        <f t="shared" si="0"/>
        <v>122.93108555224359</v>
      </c>
      <c r="H12" s="13" t="s">
        <v>81</v>
      </c>
      <c r="I12" s="23">
        <v>135688842.69999999</v>
      </c>
      <c r="J12" s="23">
        <f t="shared" si="1"/>
        <v>99.429136618153805</v>
      </c>
      <c r="K12" s="13"/>
    </row>
    <row r="13" spans="2:11" x14ac:dyDescent="0.2">
      <c r="B13" s="17" t="s">
        <v>37</v>
      </c>
      <c r="C13" s="24">
        <v>1</v>
      </c>
      <c r="D13" s="24">
        <v>5</v>
      </c>
      <c r="E13" s="23">
        <v>6200</v>
      </c>
      <c r="F13" s="23">
        <v>6200</v>
      </c>
      <c r="G13" s="23">
        <f t="shared" si="0"/>
        <v>100</v>
      </c>
      <c r="H13" s="13"/>
      <c r="I13" s="23">
        <v>6200</v>
      </c>
      <c r="J13" s="23">
        <f t="shared" si="1"/>
        <v>100</v>
      </c>
      <c r="K13" s="13"/>
    </row>
    <row r="14" spans="2:11" ht="76.5" x14ac:dyDescent="0.2">
      <c r="B14" s="17" t="s">
        <v>31</v>
      </c>
      <c r="C14" s="24">
        <v>1</v>
      </c>
      <c r="D14" s="24">
        <v>6</v>
      </c>
      <c r="E14" s="23">
        <v>37882700</v>
      </c>
      <c r="F14" s="23">
        <v>42927776.579999998</v>
      </c>
      <c r="G14" s="23">
        <f t="shared" si="0"/>
        <v>113.31762672671167</v>
      </c>
      <c r="H14" s="13" t="s">
        <v>80</v>
      </c>
      <c r="I14" s="23">
        <v>42663327.979999997</v>
      </c>
      <c r="J14" s="23">
        <f t="shared" si="1"/>
        <v>99.383968560525886</v>
      </c>
      <c r="K14" s="13"/>
    </row>
    <row r="15" spans="2:11" ht="25.5" x14ac:dyDescent="0.2">
      <c r="B15" s="17" t="s">
        <v>62</v>
      </c>
      <c r="C15" s="24">
        <v>1</v>
      </c>
      <c r="D15" s="24">
        <v>7</v>
      </c>
      <c r="E15" s="23">
        <v>8000000</v>
      </c>
      <c r="F15" s="23">
        <v>8000000</v>
      </c>
      <c r="G15" s="23">
        <f t="shared" si="0"/>
        <v>100</v>
      </c>
      <c r="H15" s="13"/>
      <c r="I15" s="23">
        <v>8000000</v>
      </c>
      <c r="J15" s="23">
        <f t="shared" si="1"/>
        <v>100</v>
      </c>
      <c r="K15" s="13"/>
    </row>
    <row r="16" spans="2:11" ht="76.5" x14ac:dyDescent="0.2">
      <c r="B16" s="17" t="s">
        <v>8</v>
      </c>
      <c r="C16" s="24">
        <v>1</v>
      </c>
      <c r="D16" s="24">
        <v>11</v>
      </c>
      <c r="E16" s="23">
        <v>500000</v>
      </c>
      <c r="F16" s="23">
        <v>0</v>
      </c>
      <c r="G16" s="23">
        <f t="shared" si="0"/>
        <v>0</v>
      </c>
      <c r="H16" s="13" t="s">
        <v>91</v>
      </c>
      <c r="I16" s="23">
        <v>0</v>
      </c>
      <c r="J16" s="23">
        <v>0</v>
      </c>
      <c r="K16" s="13" t="s">
        <v>92</v>
      </c>
    </row>
    <row r="17" spans="2:11" s="9" customFormat="1" ht="114.75" x14ac:dyDescent="0.2">
      <c r="B17" s="17" t="s">
        <v>11</v>
      </c>
      <c r="C17" s="24">
        <v>1</v>
      </c>
      <c r="D17" s="24">
        <v>13</v>
      </c>
      <c r="E17" s="23">
        <v>251540600</v>
      </c>
      <c r="F17" s="23">
        <v>273903844.31999999</v>
      </c>
      <c r="G17" s="23">
        <f t="shared" si="0"/>
        <v>108.89051084397508</v>
      </c>
      <c r="H17" s="13" t="s">
        <v>93</v>
      </c>
      <c r="I17" s="23">
        <v>223775891.86000001</v>
      </c>
      <c r="J17" s="23">
        <f t="shared" ref="J17:J48" si="2">I17/F17*100</f>
        <v>81.698704308276945</v>
      </c>
      <c r="K17" s="13" t="s">
        <v>94</v>
      </c>
    </row>
    <row r="18" spans="2:11" x14ac:dyDescent="0.2">
      <c r="B18" s="15" t="s">
        <v>46</v>
      </c>
      <c r="C18" s="16">
        <v>2</v>
      </c>
      <c r="D18" s="16" t="s">
        <v>61</v>
      </c>
      <c r="E18" s="22">
        <v>5402200</v>
      </c>
      <c r="F18" s="22">
        <v>5480200</v>
      </c>
      <c r="G18" s="22">
        <f t="shared" si="0"/>
        <v>101.4438562067306</v>
      </c>
      <c r="H18" s="21" t="s">
        <v>65</v>
      </c>
      <c r="I18" s="22">
        <v>5480200</v>
      </c>
      <c r="J18" s="22">
        <f t="shared" si="2"/>
        <v>100</v>
      </c>
      <c r="K18" s="21" t="s">
        <v>65</v>
      </c>
    </row>
    <row r="19" spans="2:11" s="9" customFormat="1" ht="25.5" x14ac:dyDescent="0.2">
      <c r="B19" s="17" t="s">
        <v>9</v>
      </c>
      <c r="C19" s="24">
        <v>2</v>
      </c>
      <c r="D19" s="24">
        <v>3</v>
      </c>
      <c r="E19" s="23">
        <v>5402200</v>
      </c>
      <c r="F19" s="23">
        <v>5480200</v>
      </c>
      <c r="G19" s="23">
        <f t="shared" si="0"/>
        <v>101.4438562067306</v>
      </c>
      <c r="H19" s="13"/>
      <c r="I19" s="23">
        <v>5480200</v>
      </c>
      <c r="J19" s="23">
        <f t="shared" si="2"/>
        <v>100</v>
      </c>
      <c r="K19" s="13"/>
    </row>
    <row r="20" spans="2:11" ht="38.25" x14ac:dyDescent="0.2">
      <c r="B20" s="15" t="s">
        <v>47</v>
      </c>
      <c r="C20" s="16">
        <v>3</v>
      </c>
      <c r="D20" s="16" t="s">
        <v>61</v>
      </c>
      <c r="E20" s="22">
        <v>32847400</v>
      </c>
      <c r="F20" s="22">
        <v>29145434.289999999</v>
      </c>
      <c r="G20" s="22">
        <f t="shared" si="0"/>
        <v>88.729805981599768</v>
      </c>
      <c r="H20" s="21" t="s">
        <v>65</v>
      </c>
      <c r="I20" s="22">
        <v>28736602.050000001</v>
      </c>
      <c r="J20" s="22">
        <f t="shared" si="2"/>
        <v>98.597268320203852</v>
      </c>
      <c r="K20" s="21" t="s">
        <v>65</v>
      </c>
    </row>
    <row r="21" spans="2:11" x14ac:dyDescent="0.2">
      <c r="B21" s="17" t="s">
        <v>10</v>
      </c>
      <c r="C21" s="24">
        <v>3</v>
      </c>
      <c r="D21" s="24">
        <v>4</v>
      </c>
      <c r="E21" s="23">
        <v>5156400</v>
      </c>
      <c r="F21" s="23">
        <v>5307300</v>
      </c>
      <c r="G21" s="23">
        <f t="shared" si="0"/>
        <v>102.92646032115429</v>
      </c>
      <c r="H21" s="13"/>
      <c r="I21" s="23">
        <v>5307300</v>
      </c>
      <c r="J21" s="23">
        <f t="shared" si="2"/>
        <v>100</v>
      </c>
      <c r="K21" s="13"/>
    </row>
    <row r="22" spans="2:11" ht="76.5" x14ac:dyDescent="0.2">
      <c r="B22" s="17" t="s">
        <v>63</v>
      </c>
      <c r="C22" s="24">
        <v>3</v>
      </c>
      <c r="D22" s="24">
        <v>9</v>
      </c>
      <c r="E22" s="23">
        <v>2515000</v>
      </c>
      <c r="F22" s="23">
        <v>35000</v>
      </c>
      <c r="G22" s="23">
        <f t="shared" si="0"/>
        <v>1.3916500994035785</v>
      </c>
      <c r="H22" s="13" t="s">
        <v>79</v>
      </c>
      <c r="I22" s="23">
        <v>35000</v>
      </c>
      <c r="J22" s="23">
        <f t="shared" si="2"/>
        <v>100</v>
      </c>
      <c r="K22" s="13"/>
    </row>
    <row r="23" spans="2:11" s="9" customFormat="1" ht="63.75" x14ac:dyDescent="0.2">
      <c r="B23" s="17" t="s">
        <v>64</v>
      </c>
      <c r="C23" s="24">
        <v>3</v>
      </c>
      <c r="D23" s="24">
        <v>10</v>
      </c>
      <c r="E23" s="23">
        <v>23059200</v>
      </c>
      <c r="F23" s="23">
        <v>22559200</v>
      </c>
      <c r="G23" s="23">
        <f t="shared" si="0"/>
        <v>97.831668054399117</v>
      </c>
      <c r="H23" s="13"/>
      <c r="I23" s="23">
        <v>22150367.760000002</v>
      </c>
      <c r="J23" s="23">
        <f t="shared" si="2"/>
        <v>98.187736089932272</v>
      </c>
      <c r="K23" s="13"/>
    </row>
    <row r="24" spans="2:11" ht="89.25" x14ac:dyDescent="0.2">
      <c r="B24" s="17" t="s">
        <v>32</v>
      </c>
      <c r="C24" s="24">
        <v>3</v>
      </c>
      <c r="D24" s="24">
        <v>14</v>
      </c>
      <c r="E24" s="23">
        <v>2116800</v>
      </c>
      <c r="F24" s="23">
        <v>1243934.29</v>
      </c>
      <c r="G24" s="23">
        <f t="shared" si="0"/>
        <v>58.764847411186693</v>
      </c>
      <c r="H24" s="13" t="s">
        <v>78</v>
      </c>
      <c r="I24" s="23">
        <v>1243934.29</v>
      </c>
      <c r="J24" s="23">
        <f t="shared" si="2"/>
        <v>100</v>
      </c>
      <c r="K24" s="13"/>
    </row>
    <row r="25" spans="2:11" x14ac:dyDescent="0.2">
      <c r="B25" s="15" t="s">
        <v>48</v>
      </c>
      <c r="C25" s="16">
        <v>4</v>
      </c>
      <c r="D25" s="16" t="s">
        <v>61</v>
      </c>
      <c r="E25" s="22">
        <v>259718000</v>
      </c>
      <c r="F25" s="22">
        <v>408117199.38999999</v>
      </c>
      <c r="G25" s="22">
        <f t="shared" si="0"/>
        <v>157.13858854218805</v>
      </c>
      <c r="H25" s="21" t="s">
        <v>65</v>
      </c>
      <c r="I25" s="22">
        <v>366415945.12</v>
      </c>
      <c r="J25" s="22">
        <f t="shared" si="2"/>
        <v>89.782039489556055</v>
      </c>
      <c r="K25" s="21" t="s">
        <v>65</v>
      </c>
    </row>
    <row r="26" spans="2:11" ht="76.5" x14ac:dyDescent="0.2">
      <c r="B26" s="17" t="s">
        <v>12</v>
      </c>
      <c r="C26" s="24">
        <v>4</v>
      </c>
      <c r="D26" s="24">
        <v>1</v>
      </c>
      <c r="E26" s="23">
        <v>2405700</v>
      </c>
      <c r="F26" s="23">
        <v>4218500</v>
      </c>
      <c r="G26" s="23">
        <f t="shared" si="0"/>
        <v>175.3543667123914</v>
      </c>
      <c r="H26" s="13" t="s">
        <v>77</v>
      </c>
      <c r="I26" s="23">
        <v>4122520.99</v>
      </c>
      <c r="J26" s="23">
        <f t="shared" si="2"/>
        <v>97.724807158942767</v>
      </c>
      <c r="K26" s="13"/>
    </row>
    <row r="27" spans="2:11" ht="114.75" x14ac:dyDescent="0.2">
      <c r="B27" s="17" t="s">
        <v>0</v>
      </c>
      <c r="C27" s="24">
        <v>4</v>
      </c>
      <c r="D27" s="24">
        <v>5</v>
      </c>
      <c r="E27" s="23">
        <v>10490200</v>
      </c>
      <c r="F27" s="23">
        <v>21424928</v>
      </c>
      <c r="G27" s="23">
        <f t="shared" si="0"/>
        <v>204.23755505138129</v>
      </c>
      <c r="H27" s="13" t="s">
        <v>95</v>
      </c>
      <c r="I27" s="23">
        <v>20319140.859999999</v>
      </c>
      <c r="J27" s="23">
        <f t="shared" si="2"/>
        <v>94.838782468720552</v>
      </c>
      <c r="K27" s="13" t="s">
        <v>96</v>
      </c>
    </row>
    <row r="28" spans="2:11" ht="51" x14ac:dyDescent="0.2">
      <c r="B28" s="17" t="s">
        <v>1</v>
      </c>
      <c r="C28" s="24">
        <v>4</v>
      </c>
      <c r="D28" s="24">
        <v>8</v>
      </c>
      <c r="E28" s="23">
        <v>34573200</v>
      </c>
      <c r="F28" s="23">
        <v>69078019.530000001</v>
      </c>
      <c r="G28" s="23">
        <f t="shared" si="0"/>
        <v>199.80221538648433</v>
      </c>
      <c r="H28" s="13" t="s">
        <v>98</v>
      </c>
      <c r="I28" s="23">
        <v>61975989.270000003</v>
      </c>
      <c r="J28" s="23">
        <f t="shared" si="2"/>
        <v>89.718827626614797</v>
      </c>
      <c r="K28" s="13" t="s">
        <v>97</v>
      </c>
    </row>
    <row r="29" spans="2:11" ht="204" x14ac:dyDescent="0.2">
      <c r="B29" s="17" t="s">
        <v>30</v>
      </c>
      <c r="C29" s="24">
        <v>4</v>
      </c>
      <c r="D29" s="24">
        <v>9</v>
      </c>
      <c r="E29" s="23">
        <v>94251500</v>
      </c>
      <c r="F29" s="23">
        <v>214980426.97</v>
      </c>
      <c r="G29" s="23">
        <f t="shared" si="0"/>
        <v>228.09231361835089</v>
      </c>
      <c r="H29" s="13" t="s">
        <v>99</v>
      </c>
      <c r="I29" s="23">
        <v>185845257.58000001</v>
      </c>
      <c r="J29" s="23">
        <f t="shared" si="2"/>
        <v>86.447524641829034</v>
      </c>
      <c r="K29" s="13" t="s">
        <v>112</v>
      </c>
    </row>
    <row r="30" spans="2:11" s="9" customFormat="1" x14ac:dyDescent="0.2">
      <c r="B30" s="17" t="s">
        <v>6</v>
      </c>
      <c r="C30" s="24">
        <v>4</v>
      </c>
      <c r="D30" s="24">
        <v>10</v>
      </c>
      <c r="E30" s="23">
        <v>9807200</v>
      </c>
      <c r="F30" s="23">
        <v>9511122.5600000005</v>
      </c>
      <c r="G30" s="23">
        <f t="shared" si="0"/>
        <v>96.981019659026018</v>
      </c>
      <c r="H30" s="13"/>
      <c r="I30" s="23">
        <v>9259633.8499999996</v>
      </c>
      <c r="J30" s="23">
        <f t="shared" si="2"/>
        <v>97.355846185205706</v>
      </c>
      <c r="K30" s="13"/>
    </row>
    <row r="31" spans="2:11" ht="102" x14ac:dyDescent="0.2">
      <c r="B31" s="17" t="s">
        <v>2</v>
      </c>
      <c r="C31" s="24">
        <v>4</v>
      </c>
      <c r="D31" s="24">
        <v>12</v>
      </c>
      <c r="E31" s="23">
        <v>108190200</v>
      </c>
      <c r="F31" s="23">
        <v>88904202.329999998</v>
      </c>
      <c r="G31" s="23">
        <f t="shared" si="0"/>
        <v>82.17398833720614</v>
      </c>
      <c r="H31" s="13" t="s">
        <v>76</v>
      </c>
      <c r="I31" s="23">
        <v>84893402.569999993</v>
      </c>
      <c r="J31" s="23">
        <f t="shared" si="2"/>
        <v>95.488627472172254</v>
      </c>
      <c r="K31" s="13"/>
    </row>
    <row r="32" spans="2:11" ht="25.5" x14ac:dyDescent="0.2">
      <c r="B32" s="15" t="s">
        <v>49</v>
      </c>
      <c r="C32" s="16">
        <v>5</v>
      </c>
      <c r="D32" s="16" t="s">
        <v>61</v>
      </c>
      <c r="E32" s="22">
        <v>861027700</v>
      </c>
      <c r="F32" s="22">
        <v>1154889685.76</v>
      </c>
      <c r="G32" s="22">
        <f t="shared" si="0"/>
        <v>134.12921393353548</v>
      </c>
      <c r="H32" s="21" t="s">
        <v>65</v>
      </c>
      <c r="I32" s="22">
        <v>1043209966.41</v>
      </c>
      <c r="J32" s="22">
        <f t="shared" si="2"/>
        <v>90.329836630543042</v>
      </c>
      <c r="K32" s="21" t="s">
        <v>65</v>
      </c>
    </row>
    <row r="33" spans="2:11" ht="89.25" x14ac:dyDescent="0.2">
      <c r="B33" s="17" t="s">
        <v>3</v>
      </c>
      <c r="C33" s="24">
        <v>5</v>
      </c>
      <c r="D33" s="24">
        <v>1</v>
      </c>
      <c r="E33" s="23">
        <v>279420500</v>
      </c>
      <c r="F33" s="23">
        <v>54530098</v>
      </c>
      <c r="G33" s="23">
        <f t="shared" si="0"/>
        <v>19.515424959872306</v>
      </c>
      <c r="H33" s="13" t="s">
        <v>75</v>
      </c>
      <c r="I33" s="23">
        <v>52559765.920000002</v>
      </c>
      <c r="J33" s="23">
        <f t="shared" si="2"/>
        <v>96.386707245602238</v>
      </c>
      <c r="K33" s="13"/>
    </row>
    <row r="34" spans="2:11" ht="191.25" x14ac:dyDescent="0.2">
      <c r="B34" s="17" t="s">
        <v>18</v>
      </c>
      <c r="C34" s="24">
        <v>5</v>
      </c>
      <c r="D34" s="24">
        <v>2</v>
      </c>
      <c r="E34" s="23">
        <v>456410400</v>
      </c>
      <c r="F34" s="23">
        <v>812940710.63999999</v>
      </c>
      <c r="G34" s="23">
        <f t="shared" si="0"/>
        <v>178.11616708120584</v>
      </c>
      <c r="H34" s="13" t="s">
        <v>111</v>
      </c>
      <c r="I34" s="23">
        <v>800517635.01999998</v>
      </c>
      <c r="J34" s="23">
        <f t="shared" si="2"/>
        <v>98.471834974260332</v>
      </c>
      <c r="K34" s="13"/>
    </row>
    <row r="35" spans="2:11" s="9" customFormat="1" ht="382.5" x14ac:dyDescent="0.2">
      <c r="B35" s="17" t="s">
        <v>19</v>
      </c>
      <c r="C35" s="24">
        <v>5</v>
      </c>
      <c r="D35" s="24">
        <v>3</v>
      </c>
      <c r="E35" s="23">
        <v>85240100</v>
      </c>
      <c r="F35" s="23">
        <v>248285151.72999999</v>
      </c>
      <c r="G35" s="23">
        <f t="shared" si="0"/>
        <v>291.2774055051554</v>
      </c>
      <c r="H35" s="13" t="s">
        <v>73</v>
      </c>
      <c r="I35" s="23">
        <v>151298644.22999999</v>
      </c>
      <c r="J35" s="23">
        <f t="shared" si="2"/>
        <v>60.937451625996189</v>
      </c>
      <c r="K35" s="13" t="s">
        <v>114</v>
      </c>
    </row>
    <row r="36" spans="2:11" ht="38.25" x14ac:dyDescent="0.2">
      <c r="B36" s="17" t="s">
        <v>33</v>
      </c>
      <c r="C36" s="24">
        <v>5</v>
      </c>
      <c r="D36" s="24">
        <v>5</v>
      </c>
      <c r="E36" s="23">
        <v>39956700</v>
      </c>
      <c r="F36" s="23">
        <v>39133725.390000001</v>
      </c>
      <c r="G36" s="23">
        <f t="shared" si="0"/>
        <v>97.940333886432057</v>
      </c>
      <c r="H36" s="14"/>
      <c r="I36" s="23">
        <v>38833921.240000002</v>
      </c>
      <c r="J36" s="23">
        <f t="shared" si="2"/>
        <v>99.233898262912106</v>
      </c>
      <c r="K36" s="14"/>
    </row>
    <row r="37" spans="2:11" s="9" customFormat="1" x14ac:dyDescent="0.2">
      <c r="B37" s="15" t="s">
        <v>50</v>
      </c>
      <c r="C37" s="16">
        <v>6</v>
      </c>
      <c r="D37" s="16" t="s">
        <v>61</v>
      </c>
      <c r="E37" s="22">
        <v>3523900</v>
      </c>
      <c r="F37" s="22">
        <v>1433900</v>
      </c>
      <c r="G37" s="22">
        <f t="shared" si="0"/>
        <v>40.690711995232554</v>
      </c>
      <c r="H37" s="21" t="s">
        <v>65</v>
      </c>
      <c r="I37" s="22">
        <v>1350791</v>
      </c>
      <c r="J37" s="22">
        <f t="shared" si="2"/>
        <v>94.203989120580232</v>
      </c>
      <c r="K37" s="21" t="s">
        <v>65</v>
      </c>
    </row>
    <row r="38" spans="2:11" ht="38.25" x14ac:dyDescent="0.2">
      <c r="B38" s="17" t="s">
        <v>44</v>
      </c>
      <c r="C38" s="24">
        <v>6</v>
      </c>
      <c r="D38" s="24">
        <v>3</v>
      </c>
      <c r="E38" s="23">
        <v>397000</v>
      </c>
      <c r="F38" s="23">
        <v>397000</v>
      </c>
      <c r="G38" s="23">
        <f t="shared" si="0"/>
        <v>100</v>
      </c>
      <c r="H38" s="13"/>
      <c r="I38" s="23">
        <v>318471</v>
      </c>
      <c r="J38" s="23">
        <f t="shared" si="2"/>
        <v>80.219395465994964</v>
      </c>
      <c r="K38" s="13" t="s">
        <v>74</v>
      </c>
    </row>
    <row r="39" spans="2:11" ht="76.5" x14ac:dyDescent="0.2">
      <c r="B39" s="17" t="s">
        <v>20</v>
      </c>
      <c r="C39" s="24">
        <v>6</v>
      </c>
      <c r="D39" s="24">
        <v>5</v>
      </c>
      <c r="E39" s="23">
        <v>3126900</v>
      </c>
      <c r="F39" s="23">
        <v>1036900</v>
      </c>
      <c r="G39" s="23">
        <f t="shared" si="0"/>
        <v>33.160638331894212</v>
      </c>
      <c r="H39" s="13" t="s">
        <v>66</v>
      </c>
      <c r="I39" s="23">
        <v>1032320</v>
      </c>
      <c r="J39" s="23">
        <f t="shared" si="2"/>
        <v>99.558298775195297</v>
      </c>
      <c r="K39" s="13"/>
    </row>
    <row r="40" spans="2:11" x14ac:dyDescent="0.2">
      <c r="B40" s="15" t="s">
        <v>51</v>
      </c>
      <c r="C40" s="16">
        <v>7</v>
      </c>
      <c r="D40" s="16" t="s">
        <v>61</v>
      </c>
      <c r="E40" s="22">
        <v>1905712500</v>
      </c>
      <c r="F40" s="22">
        <v>2076974439.3299999</v>
      </c>
      <c r="G40" s="22">
        <f t="shared" ref="G40:G71" si="3">F40/E40*100</f>
        <v>108.98676685649068</v>
      </c>
      <c r="H40" s="21" t="s">
        <v>65</v>
      </c>
      <c r="I40" s="22">
        <v>1985903684.8299999</v>
      </c>
      <c r="J40" s="22">
        <f t="shared" si="2"/>
        <v>95.615220256182937</v>
      </c>
      <c r="K40" s="21" t="s">
        <v>65</v>
      </c>
    </row>
    <row r="41" spans="2:11" x14ac:dyDescent="0.2">
      <c r="B41" s="17" t="s">
        <v>21</v>
      </c>
      <c r="C41" s="24">
        <v>7</v>
      </c>
      <c r="D41" s="24">
        <v>1</v>
      </c>
      <c r="E41" s="23">
        <v>565390100</v>
      </c>
      <c r="F41" s="23">
        <v>597948909.28999996</v>
      </c>
      <c r="G41" s="23">
        <f t="shared" si="3"/>
        <v>105.75864510008222</v>
      </c>
      <c r="H41" s="13"/>
      <c r="I41" s="23">
        <v>590759315.77999997</v>
      </c>
      <c r="J41" s="23">
        <f t="shared" si="2"/>
        <v>98.797624111642435</v>
      </c>
      <c r="K41" s="13"/>
    </row>
    <row r="42" spans="2:11" ht="114.75" x14ac:dyDescent="0.2">
      <c r="B42" s="17" t="s">
        <v>25</v>
      </c>
      <c r="C42" s="24">
        <v>7</v>
      </c>
      <c r="D42" s="24">
        <v>2</v>
      </c>
      <c r="E42" s="23">
        <v>1055116800</v>
      </c>
      <c r="F42" s="23">
        <v>1181322951.79</v>
      </c>
      <c r="G42" s="23">
        <f t="shared" si="3"/>
        <v>111.96134416493035</v>
      </c>
      <c r="H42" s="13" t="s">
        <v>100</v>
      </c>
      <c r="I42" s="23">
        <v>1109576596.3699999</v>
      </c>
      <c r="J42" s="23">
        <f t="shared" si="2"/>
        <v>93.926609543030864</v>
      </c>
      <c r="K42" s="13" t="s">
        <v>101</v>
      </c>
    </row>
    <row r="43" spans="2:11" s="9" customFormat="1" ht="140.25" x14ac:dyDescent="0.2">
      <c r="B43" s="17" t="s">
        <v>35</v>
      </c>
      <c r="C43" s="24">
        <v>7</v>
      </c>
      <c r="D43" s="24">
        <v>3</v>
      </c>
      <c r="E43" s="23">
        <v>126624100</v>
      </c>
      <c r="F43" s="23">
        <v>123425709.93000001</v>
      </c>
      <c r="G43" s="23">
        <f t="shared" si="3"/>
        <v>97.47410637469487</v>
      </c>
      <c r="H43" s="13" t="s">
        <v>102</v>
      </c>
      <c r="I43" s="23">
        <v>118917071.25</v>
      </c>
      <c r="J43" s="23">
        <f t="shared" si="2"/>
        <v>96.347083048939268</v>
      </c>
      <c r="K43" s="13" t="s">
        <v>103</v>
      </c>
    </row>
    <row r="44" spans="2:11" ht="76.5" x14ac:dyDescent="0.2">
      <c r="B44" s="17" t="s">
        <v>52</v>
      </c>
      <c r="C44" s="24">
        <v>7</v>
      </c>
      <c r="D44" s="24">
        <v>7</v>
      </c>
      <c r="E44" s="23">
        <v>128682600</v>
      </c>
      <c r="F44" s="23">
        <v>144947888.27000001</v>
      </c>
      <c r="G44" s="23">
        <f t="shared" si="3"/>
        <v>112.63985050814951</v>
      </c>
      <c r="H44" s="13" t="s">
        <v>67</v>
      </c>
      <c r="I44" s="23">
        <v>137617092.90000001</v>
      </c>
      <c r="J44" s="23">
        <f t="shared" si="2"/>
        <v>94.942461420103868</v>
      </c>
      <c r="K44" s="13" t="s">
        <v>104</v>
      </c>
    </row>
    <row r="45" spans="2:11" ht="25.5" x14ac:dyDescent="0.2">
      <c r="B45" s="17" t="s">
        <v>14</v>
      </c>
      <c r="C45" s="24">
        <v>7</v>
      </c>
      <c r="D45" s="24">
        <v>9</v>
      </c>
      <c r="E45" s="23">
        <v>29898900</v>
      </c>
      <c r="F45" s="23">
        <v>29328980.050000001</v>
      </c>
      <c r="G45" s="23">
        <f t="shared" si="3"/>
        <v>98.093843084528203</v>
      </c>
      <c r="H45" s="14"/>
      <c r="I45" s="23">
        <v>29033608.530000001</v>
      </c>
      <c r="J45" s="23">
        <f t="shared" si="2"/>
        <v>98.992902175607711</v>
      </c>
      <c r="K45" s="14"/>
    </row>
    <row r="46" spans="2:11" s="9" customFormat="1" x14ac:dyDescent="0.2">
      <c r="B46" s="15" t="s">
        <v>53</v>
      </c>
      <c r="C46" s="16">
        <v>8</v>
      </c>
      <c r="D46" s="16" t="s">
        <v>61</v>
      </c>
      <c r="E46" s="22">
        <v>161309300</v>
      </c>
      <c r="F46" s="22">
        <v>161040747.05999997</v>
      </c>
      <c r="G46" s="22">
        <f t="shared" si="3"/>
        <v>99.833516765617333</v>
      </c>
      <c r="H46" s="21" t="s">
        <v>65</v>
      </c>
      <c r="I46" s="22">
        <v>159425348.50999999</v>
      </c>
      <c r="J46" s="22">
        <f t="shared" si="2"/>
        <v>98.996900735067925</v>
      </c>
      <c r="K46" s="21" t="s">
        <v>65</v>
      </c>
    </row>
    <row r="47" spans="2:11" x14ac:dyDescent="0.2">
      <c r="B47" s="17" t="s">
        <v>15</v>
      </c>
      <c r="C47" s="24">
        <v>8</v>
      </c>
      <c r="D47" s="24">
        <v>1</v>
      </c>
      <c r="E47" s="23">
        <v>154931400</v>
      </c>
      <c r="F47" s="23">
        <v>155381733.88999999</v>
      </c>
      <c r="G47" s="23">
        <f t="shared" si="3"/>
        <v>100.2906666369761</v>
      </c>
      <c r="H47" s="13"/>
      <c r="I47" s="23">
        <v>154086484.41</v>
      </c>
      <c r="J47" s="23">
        <f t="shared" si="2"/>
        <v>99.166408143625844</v>
      </c>
      <c r="K47" s="13"/>
    </row>
    <row r="48" spans="2:11" s="9" customFormat="1" ht="51" x14ac:dyDescent="0.2">
      <c r="B48" s="17" t="s">
        <v>16</v>
      </c>
      <c r="C48" s="24">
        <v>8</v>
      </c>
      <c r="D48" s="24">
        <v>4</v>
      </c>
      <c r="E48" s="23">
        <v>6377900</v>
      </c>
      <c r="F48" s="23">
        <v>5659013.1699999999</v>
      </c>
      <c r="G48" s="23">
        <f t="shared" si="3"/>
        <v>88.728471283651359</v>
      </c>
      <c r="H48" s="13" t="s">
        <v>68</v>
      </c>
      <c r="I48" s="23">
        <v>5338864.0999999996</v>
      </c>
      <c r="J48" s="23">
        <f t="shared" si="2"/>
        <v>94.342669642523546</v>
      </c>
      <c r="K48" s="13" t="s">
        <v>105</v>
      </c>
    </row>
    <row r="49" spans="2:11" x14ac:dyDescent="0.2">
      <c r="B49" s="15" t="s">
        <v>36</v>
      </c>
      <c r="C49" s="16">
        <v>9</v>
      </c>
      <c r="D49" s="16" t="s">
        <v>61</v>
      </c>
      <c r="E49" s="22">
        <v>3223100</v>
      </c>
      <c r="F49" s="22">
        <v>2020300</v>
      </c>
      <c r="G49" s="22">
        <f t="shared" si="3"/>
        <v>62.681890105798765</v>
      </c>
      <c r="H49" s="21" t="s">
        <v>65</v>
      </c>
      <c r="I49" s="22">
        <v>2020274.93</v>
      </c>
      <c r="J49" s="22">
        <f t="shared" ref="J49:J80" si="4">I49/F49*100</f>
        <v>99.998759095183871</v>
      </c>
      <c r="K49" s="21" t="s">
        <v>65</v>
      </c>
    </row>
    <row r="50" spans="2:11" s="9" customFormat="1" ht="51" x14ac:dyDescent="0.2">
      <c r="B50" s="17" t="s">
        <v>54</v>
      </c>
      <c r="C50" s="24">
        <v>9</v>
      </c>
      <c r="D50" s="24">
        <v>9</v>
      </c>
      <c r="E50" s="23">
        <v>3223100</v>
      </c>
      <c r="F50" s="23">
        <v>2020300</v>
      </c>
      <c r="G50" s="23">
        <f t="shared" si="3"/>
        <v>62.681890105798765</v>
      </c>
      <c r="H50" s="13" t="s">
        <v>69</v>
      </c>
      <c r="I50" s="23">
        <v>2020274.93</v>
      </c>
      <c r="J50" s="23">
        <f t="shared" si="4"/>
        <v>99.998759095183871</v>
      </c>
      <c r="K50" s="13"/>
    </row>
    <row r="51" spans="2:11" x14ac:dyDescent="0.2">
      <c r="B51" s="15" t="s">
        <v>55</v>
      </c>
      <c r="C51" s="16">
        <v>10</v>
      </c>
      <c r="D51" s="16" t="s">
        <v>61</v>
      </c>
      <c r="E51" s="22">
        <v>110778100</v>
      </c>
      <c r="F51" s="22">
        <v>96419883.480000004</v>
      </c>
      <c r="G51" s="22">
        <f t="shared" si="3"/>
        <v>87.038758996588683</v>
      </c>
      <c r="H51" s="21" t="s">
        <v>65</v>
      </c>
      <c r="I51" s="22">
        <v>93017028.939999998</v>
      </c>
      <c r="J51" s="22">
        <f t="shared" si="4"/>
        <v>96.470795838800356</v>
      </c>
      <c r="K51" s="21" t="s">
        <v>65</v>
      </c>
    </row>
    <row r="52" spans="2:11" x14ac:dyDescent="0.2">
      <c r="B52" s="17" t="s">
        <v>17</v>
      </c>
      <c r="C52" s="24">
        <v>10</v>
      </c>
      <c r="D52" s="24">
        <v>1</v>
      </c>
      <c r="E52" s="23">
        <v>8293400</v>
      </c>
      <c r="F52" s="23">
        <v>8389505</v>
      </c>
      <c r="G52" s="23">
        <f t="shared" si="3"/>
        <v>101.15881303204959</v>
      </c>
      <c r="H52" s="13"/>
      <c r="I52" s="23">
        <v>8389505</v>
      </c>
      <c r="J52" s="23">
        <f t="shared" si="4"/>
        <v>100</v>
      </c>
      <c r="K52" s="13"/>
    </row>
    <row r="53" spans="2:11" s="9" customFormat="1" ht="51" x14ac:dyDescent="0.2">
      <c r="B53" s="17" t="s">
        <v>13</v>
      </c>
      <c r="C53" s="24">
        <v>10</v>
      </c>
      <c r="D53" s="24">
        <v>3</v>
      </c>
      <c r="E53" s="23">
        <v>4725100</v>
      </c>
      <c r="F53" s="23">
        <v>548000</v>
      </c>
      <c r="G53" s="23">
        <f t="shared" si="3"/>
        <v>11.59763814522444</v>
      </c>
      <c r="H53" s="13" t="s">
        <v>70</v>
      </c>
      <c r="I53" s="23">
        <v>548000</v>
      </c>
      <c r="J53" s="23">
        <f t="shared" si="4"/>
        <v>100</v>
      </c>
      <c r="K53" s="13"/>
    </row>
    <row r="54" spans="2:11" ht="102" x14ac:dyDescent="0.2">
      <c r="B54" s="17" t="s">
        <v>29</v>
      </c>
      <c r="C54" s="24">
        <v>10</v>
      </c>
      <c r="D54" s="24">
        <v>4</v>
      </c>
      <c r="E54" s="23">
        <v>82785300</v>
      </c>
      <c r="F54" s="23">
        <v>72454478.480000004</v>
      </c>
      <c r="G54" s="23">
        <f t="shared" si="3"/>
        <v>87.520946931399664</v>
      </c>
      <c r="H54" s="13" t="s">
        <v>106</v>
      </c>
      <c r="I54" s="23">
        <v>70542405.079999998</v>
      </c>
      <c r="J54" s="23">
        <f t="shared" si="4"/>
        <v>97.36100039623112</v>
      </c>
      <c r="K54" s="13"/>
    </row>
    <row r="55" spans="2:11" s="9" customFormat="1" ht="51" x14ac:dyDescent="0.2">
      <c r="B55" s="17" t="s">
        <v>4</v>
      </c>
      <c r="C55" s="24">
        <v>10</v>
      </c>
      <c r="D55" s="24">
        <v>6</v>
      </c>
      <c r="E55" s="23">
        <v>14974300</v>
      </c>
      <c r="F55" s="23">
        <v>15027900</v>
      </c>
      <c r="G55" s="23">
        <f t="shared" si="3"/>
        <v>100.35794661520072</v>
      </c>
      <c r="H55" s="13"/>
      <c r="I55" s="23">
        <v>13537118.859999999</v>
      </c>
      <c r="J55" s="23">
        <f t="shared" si="4"/>
        <v>90.079910433260807</v>
      </c>
      <c r="K55" s="13" t="s">
        <v>71</v>
      </c>
    </row>
    <row r="56" spans="2:11" x14ac:dyDescent="0.2">
      <c r="B56" s="15" t="s">
        <v>56</v>
      </c>
      <c r="C56" s="16">
        <v>11</v>
      </c>
      <c r="D56" s="16" t="s">
        <v>61</v>
      </c>
      <c r="E56" s="22">
        <v>127853500</v>
      </c>
      <c r="F56" s="22">
        <v>497404016.43000001</v>
      </c>
      <c r="G56" s="22">
        <f t="shared" si="3"/>
        <v>389.0421587441877</v>
      </c>
      <c r="H56" s="21" t="s">
        <v>65</v>
      </c>
      <c r="I56" s="22">
        <v>178311964.43000001</v>
      </c>
      <c r="J56" s="22">
        <f t="shared" si="4"/>
        <v>35.848517209368765</v>
      </c>
      <c r="K56" s="21" t="s">
        <v>65</v>
      </c>
    </row>
    <row r="57" spans="2:11" ht="165.75" x14ac:dyDescent="0.2">
      <c r="B57" s="17" t="s">
        <v>57</v>
      </c>
      <c r="C57" s="24">
        <v>11</v>
      </c>
      <c r="D57" s="24">
        <v>1</v>
      </c>
      <c r="E57" s="23">
        <v>94029600</v>
      </c>
      <c r="F57" s="23">
        <v>114677684.31</v>
      </c>
      <c r="G57" s="23">
        <f t="shared" si="3"/>
        <v>121.95913234768628</v>
      </c>
      <c r="H57" s="13" t="s">
        <v>72</v>
      </c>
      <c r="I57" s="23">
        <v>109208693.83</v>
      </c>
      <c r="J57" s="23">
        <f t="shared" si="4"/>
        <v>95.230989784188452</v>
      </c>
      <c r="K57" s="13"/>
    </row>
    <row r="58" spans="2:11" s="9" customFormat="1" ht="204" x14ac:dyDescent="0.2">
      <c r="B58" s="17" t="s">
        <v>5</v>
      </c>
      <c r="C58" s="24">
        <v>11</v>
      </c>
      <c r="D58" s="24">
        <v>2</v>
      </c>
      <c r="E58" s="23">
        <v>28063900</v>
      </c>
      <c r="F58" s="23">
        <v>376789558.94</v>
      </c>
      <c r="G58" s="23">
        <f t="shared" si="3"/>
        <v>1342.6129616339854</v>
      </c>
      <c r="H58" s="13" t="s">
        <v>107</v>
      </c>
      <c r="I58" s="23">
        <v>63236795.57</v>
      </c>
      <c r="J58" s="23">
        <f t="shared" si="4"/>
        <v>16.783054113256316</v>
      </c>
      <c r="K58" s="13" t="s">
        <v>108</v>
      </c>
    </row>
    <row r="59" spans="2:11" x14ac:dyDescent="0.2">
      <c r="B59" s="17" t="s">
        <v>42</v>
      </c>
      <c r="C59" s="24">
        <v>11</v>
      </c>
      <c r="D59" s="24">
        <v>3</v>
      </c>
      <c r="E59" s="23">
        <v>188900</v>
      </c>
      <c r="F59" s="23">
        <v>188842</v>
      </c>
      <c r="G59" s="23">
        <f t="shared" si="3"/>
        <v>99.969295923769181</v>
      </c>
      <c r="H59" s="13"/>
      <c r="I59" s="23">
        <v>188842</v>
      </c>
      <c r="J59" s="23">
        <f t="shared" si="4"/>
        <v>100</v>
      </c>
      <c r="K59" s="13"/>
    </row>
    <row r="60" spans="2:11" ht="25.5" x14ac:dyDescent="0.2">
      <c r="B60" s="17" t="s">
        <v>22</v>
      </c>
      <c r="C60" s="24">
        <v>11</v>
      </c>
      <c r="D60" s="24">
        <v>5</v>
      </c>
      <c r="E60" s="23">
        <v>5571100</v>
      </c>
      <c r="F60" s="23">
        <v>5747931.1799999997</v>
      </c>
      <c r="G60" s="23">
        <f t="shared" si="3"/>
        <v>103.17408016370196</v>
      </c>
      <c r="H60" s="13"/>
      <c r="I60" s="23">
        <v>5677633.0300000003</v>
      </c>
      <c r="J60" s="23">
        <f t="shared" si="4"/>
        <v>98.77698344328472</v>
      </c>
      <c r="K60" s="13"/>
    </row>
    <row r="61" spans="2:11" s="9" customFormat="1" x14ac:dyDescent="0.2">
      <c r="B61" s="15" t="s">
        <v>58</v>
      </c>
      <c r="C61" s="16">
        <v>12</v>
      </c>
      <c r="D61" s="16" t="s">
        <v>61</v>
      </c>
      <c r="E61" s="22">
        <v>28480500</v>
      </c>
      <c r="F61" s="22">
        <v>30553761.5</v>
      </c>
      <c r="G61" s="22">
        <f t="shared" si="3"/>
        <v>107.27958252137428</v>
      </c>
      <c r="H61" s="21" t="s">
        <v>65</v>
      </c>
      <c r="I61" s="22">
        <v>30355306.52</v>
      </c>
      <c r="J61" s="22">
        <f t="shared" si="4"/>
        <v>99.35047283785336</v>
      </c>
      <c r="K61" s="21" t="s">
        <v>65</v>
      </c>
    </row>
    <row r="62" spans="2:11" ht="63.75" x14ac:dyDescent="0.2">
      <c r="B62" s="17" t="s">
        <v>23</v>
      </c>
      <c r="C62" s="24">
        <v>12</v>
      </c>
      <c r="D62" s="24">
        <v>1</v>
      </c>
      <c r="E62" s="23">
        <v>18997200</v>
      </c>
      <c r="F62" s="23">
        <v>20178917.940000001</v>
      </c>
      <c r="G62" s="23">
        <f t="shared" si="3"/>
        <v>106.22048480828754</v>
      </c>
      <c r="H62" s="13" t="s">
        <v>113</v>
      </c>
      <c r="I62" s="23">
        <v>19991563.829999998</v>
      </c>
      <c r="J62" s="23">
        <f t="shared" si="4"/>
        <v>99.071535398691438</v>
      </c>
      <c r="K62" s="13"/>
    </row>
    <row r="63" spans="2:11" ht="63.75" x14ac:dyDescent="0.2">
      <c r="B63" s="17" t="s">
        <v>24</v>
      </c>
      <c r="C63" s="24">
        <v>12</v>
      </c>
      <c r="D63" s="24">
        <v>2</v>
      </c>
      <c r="E63" s="23">
        <v>9483300</v>
      </c>
      <c r="F63" s="23">
        <v>10374843.560000001</v>
      </c>
      <c r="G63" s="23">
        <f t="shared" si="3"/>
        <v>109.40119536448283</v>
      </c>
      <c r="H63" s="13" t="s">
        <v>113</v>
      </c>
      <c r="I63" s="23">
        <v>10363742.689999999</v>
      </c>
      <c r="J63" s="23">
        <f t="shared" si="4"/>
        <v>99.893002049276191</v>
      </c>
      <c r="K63" s="13"/>
    </row>
    <row r="64" spans="2:11" ht="25.5" x14ac:dyDescent="0.2">
      <c r="B64" s="15" t="s">
        <v>59</v>
      </c>
      <c r="C64" s="16">
        <v>13</v>
      </c>
      <c r="D64" s="16" t="s">
        <v>61</v>
      </c>
      <c r="E64" s="22">
        <v>0</v>
      </c>
      <c r="F64" s="22">
        <v>750376.47</v>
      </c>
      <c r="G64" s="22">
        <v>0</v>
      </c>
      <c r="H64" s="21" t="s">
        <v>65</v>
      </c>
      <c r="I64" s="22">
        <v>709740.49</v>
      </c>
      <c r="J64" s="22">
        <f t="shared" si="4"/>
        <v>94.584587653714678</v>
      </c>
      <c r="K64" s="21" t="s">
        <v>65</v>
      </c>
    </row>
    <row r="65" spans="2:11" ht="63.75" x14ac:dyDescent="0.2">
      <c r="B65" s="17" t="s">
        <v>60</v>
      </c>
      <c r="C65" s="24">
        <v>13</v>
      </c>
      <c r="D65" s="24">
        <v>1</v>
      </c>
      <c r="E65" s="23">
        <v>0</v>
      </c>
      <c r="F65" s="23">
        <v>750376.47</v>
      </c>
      <c r="G65" s="23">
        <v>0</v>
      </c>
      <c r="H65" s="13" t="s">
        <v>110</v>
      </c>
      <c r="I65" s="23">
        <v>709740.49</v>
      </c>
      <c r="J65" s="23">
        <f t="shared" si="4"/>
        <v>94.584587653714678</v>
      </c>
      <c r="K65" s="13" t="s">
        <v>109</v>
      </c>
    </row>
    <row r="66" spans="2:11" x14ac:dyDescent="0.2">
      <c r="K66" s="1"/>
    </row>
    <row r="67" spans="2:11" x14ac:dyDescent="0.2">
      <c r="K67" s="1"/>
    </row>
    <row r="68" spans="2:11" x14ac:dyDescent="0.2">
      <c r="K68" s="1"/>
    </row>
    <row r="69" spans="2:11" x14ac:dyDescent="0.2">
      <c r="K69" s="1"/>
    </row>
    <row r="70" spans="2:11" x14ac:dyDescent="0.2">
      <c r="K70" s="1"/>
    </row>
    <row r="71" spans="2:11" x14ac:dyDescent="0.2">
      <c r="K71" s="1"/>
    </row>
    <row r="72" spans="2:11" x14ac:dyDescent="0.2">
      <c r="K72" s="1"/>
    </row>
    <row r="73" spans="2:11" x14ac:dyDescent="0.2">
      <c r="K73" s="1"/>
    </row>
    <row r="74" spans="2:11" x14ac:dyDescent="0.2">
      <c r="K74" s="1"/>
    </row>
    <row r="75" spans="2:11" x14ac:dyDescent="0.2">
      <c r="K75" s="1"/>
    </row>
    <row r="76" spans="2:11" x14ac:dyDescent="0.2">
      <c r="K76" s="1"/>
    </row>
    <row r="77" spans="2:11" x14ac:dyDescent="0.2">
      <c r="K77" s="1"/>
    </row>
    <row r="78" spans="2:11" x14ac:dyDescent="0.2">
      <c r="K78" s="1"/>
    </row>
    <row r="79" spans="2:11" x14ac:dyDescent="0.2">
      <c r="K79" s="1"/>
    </row>
  </sheetData>
  <autoFilter ref="B7:K62"/>
  <mergeCells count="1">
    <mergeCell ref="B3:K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3" firstPageNumber="39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по РЗ, Прз</vt:lpstr>
      <vt:lpstr>'Сведения по РЗ, Прз'!Заголовки_для_печати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Сергей Медведев</cp:lastModifiedBy>
  <cp:lastPrinted>2022-03-28T12:57:08Z</cp:lastPrinted>
  <dcterms:created xsi:type="dcterms:W3CDTF">2013-06-27T09:53:53Z</dcterms:created>
  <dcterms:modified xsi:type="dcterms:W3CDTF">2022-03-28T12:57:10Z</dcterms:modified>
</cp:coreProperties>
</file>